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iscalización Vanesa\ANEXOS\"/>
    </mc:Choice>
  </mc:AlternateContent>
  <bookViews>
    <workbookView xWindow="0" yWindow="0" windowWidth="28800" windowHeight="11700"/>
  </bookViews>
  <sheets>
    <sheet name="LOTE 1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2" l="1"/>
  <c r="F9" i="2"/>
  <c r="F55" i="2" l="1"/>
  <c r="F57" i="2" s="1"/>
  <c r="F54" i="2"/>
  <c r="C54" i="2"/>
  <c r="F48" i="2"/>
  <c r="C44" i="2"/>
  <c r="F44" i="2" s="1"/>
  <c r="F38" i="2"/>
  <c r="C38" i="2"/>
  <c r="C32" i="2"/>
  <c r="F32" i="2" s="1"/>
  <c r="F20" i="2"/>
  <c r="C20" i="2"/>
  <c r="T9" i="2"/>
  <c r="C9" i="2"/>
  <c r="F50" i="2" l="1"/>
  <c r="E60" i="2" s="1"/>
  <c r="D60" i="2" s="1"/>
  <c r="C60" i="2" l="1"/>
  <c r="C61" i="2" s="1"/>
</calcChain>
</file>

<file path=xl/sharedStrings.xml><?xml version="1.0" encoding="utf-8"?>
<sst xmlns="http://schemas.openxmlformats.org/spreadsheetml/2006/main" count="149" uniqueCount="74">
  <si>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</si>
  <si>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Presupuesto anual máximo total (impuesto/s indirecto/s no incluido/s)</t>
  </si>
  <si>
    <t>Importe anual ofertado total (impuesto/s indirecto/s no incluido/s)</t>
  </si>
  <si>
    <t>Importe ofertado total por la duración inicial (24 meses) (impuesto/s indirecto/s no incluido/s)</t>
  </si>
  <si>
    <t>VALOR A CUMPLIMENTAR EN LA APLICACIÓN</t>
  </si>
  <si>
    <t>Nº LICT/99/029/2021/0139</t>
  </si>
  <si>
    <t xml:space="preserve"> PRECIO UNITARIO MÁXIMO ESTABLECIDO, en euros, Impuesto/s  no incluido/s</t>
  </si>
  <si>
    <t>NO SE ABONAN</t>
  </si>
  <si>
    <r>
      <t xml:space="preserve">OFERTA ECONÓMICA: </t>
    </r>
    <r>
      <rPr>
        <b/>
        <u/>
        <sz val="20"/>
        <color theme="0"/>
        <rFont val="Calibri"/>
        <family val="2"/>
        <scheme val="minor"/>
      </rPr>
      <t>LOTE 14</t>
    </r>
  </si>
  <si>
    <t>TARIFAS DENTRO DEL ÁREA METROPOLITANA</t>
  </si>
  <si>
    <t>FREMAP HOSPITALET</t>
  </si>
  <si>
    <t>FREMAP BADALONA - SANT ADRIÀ</t>
  </si>
  <si>
    <t>ORIGEN</t>
  </si>
  <si>
    <t>DESTINO</t>
  </si>
  <si>
    <t>Nº TRAYECTOS ANUALES ESTIMADOS</t>
  </si>
  <si>
    <t>PRECIO OFERTADO (€)</t>
  </si>
  <si>
    <t>PRESUPUESTO ANUAL OFERTADO</t>
  </si>
  <si>
    <t>HASTA 35 KMS</t>
  </si>
  <si>
    <t>Hospitalet de Llobregat</t>
  </si>
  <si>
    <t>BARCELONA</t>
  </si>
  <si>
    <t>Badalona</t>
  </si>
  <si>
    <t>El Prat de Llobregat</t>
  </si>
  <si>
    <t>Esplugues de Llobregat</t>
  </si>
  <si>
    <t>Santa Coloma de G.</t>
  </si>
  <si>
    <t>Cornella de Llobregat</t>
  </si>
  <si>
    <t>Sant Adria de Besos</t>
  </si>
  <si>
    <t>Sant Feliu de Llobregat</t>
  </si>
  <si>
    <t>Montgat</t>
  </si>
  <si>
    <t>Sant Joan Despí</t>
  </si>
  <si>
    <t>Tiana</t>
  </si>
  <si>
    <t>Sant Just Desvern</t>
  </si>
  <si>
    <t>Sant Adrià del Besòs</t>
  </si>
  <si>
    <t>Santa Coloma de Gramanet</t>
  </si>
  <si>
    <t>DE 35 A 40 KILÓMETROS</t>
  </si>
  <si>
    <t>Sant Boi de Llobregat</t>
  </si>
  <si>
    <t>Molins de Rei</t>
  </si>
  <si>
    <t>Palleja</t>
  </si>
  <si>
    <t>Sant Viçents dels Horts</t>
  </si>
  <si>
    <t>Santa Coloma de Cervello</t>
  </si>
  <si>
    <t>Cerdanyola</t>
  </si>
  <si>
    <t>Montcada i Reixach</t>
  </si>
  <si>
    <t>Sant Cugat del Vallés</t>
  </si>
  <si>
    <t>Ripollet</t>
  </si>
  <si>
    <t xml:space="preserve">Tiana </t>
  </si>
  <si>
    <t>Mongat</t>
  </si>
  <si>
    <t>DE 40 A 45 KILÓMETROS</t>
  </si>
  <si>
    <t>Torrelles de Llobregat</t>
  </si>
  <si>
    <t>Viladecans</t>
  </si>
  <si>
    <t>Badia del Vallés</t>
  </si>
  <si>
    <t>Barbera del Vallés</t>
  </si>
  <si>
    <t>El Papiol</t>
  </si>
  <si>
    <t>DE 45 A 50 KILÓMETROS</t>
  </si>
  <si>
    <t>Gava</t>
  </si>
  <si>
    <t>Sant Climent de Llobregat</t>
  </si>
  <si>
    <t>Cervelló</t>
  </si>
  <si>
    <t>La Palma de Cervello</t>
  </si>
  <si>
    <t>Sant Andreu de la Barca</t>
  </si>
  <si>
    <t>DE 50 A 55 KILÓMETROS</t>
  </si>
  <si>
    <t>Castelldefels</t>
  </si>
  <si>
    <t>Castellbisbal</t>
  </si>
  <si>
    <t>Corbera de Llobregat</t>
  </si>
  <si>
    <t>DE 65 KILÓMETROS</t>
  </si>
  <si>
    <t>Begues</t>
  </si>
  <si>
    <t>TARIFAS FUERA DEL ÁREA METROPOLITANA</t>
  </si>
  <si>
    <t>Detalle del servicio</t>
  </si>
  <si>
    <t>Nº KMS ANUALES ESTIMADOS</t>
  </si>
  <si>
    <t>PRECIO ACTIVACION DEL SERVICIO (HASTA 10 KMS)</t>
  </si>
  <si>
    <t>KMS (A PARTIR DEL KM 10)</t>
  </si>
  <si>
    <t>HORA DE ESPERA</t>
  </si>
  <si>
    <t>*Origen o destino siempre FREMAP Hospitalet.</t>
  </si>
  <si>
    <t>*Origen o destino siempre FREMAP Badalona - Sant Adrià</t>
  </si>
  <si>
    <t>Total presupuesto anual ofertado, dentro del Área Metropolitana</t>
  </si>
  <si>
    <t>Total presupuesto anual ofertado, fuera del Área Metropolitana</t>
  </si>
  <si>
    <t>Contratación del servicio de transporte de pacientes en otros medios de los centros asistenciales de FREMAP, Mutua Colaboradora con la Seguridad Social Nº61, en Barcelona dentro y fuera del Área Metropolitana.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</si>
</sst>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  <fill>
      <patternFill patternType="solid">
        <fgColor theme="7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44" fontId="5" fillId="0" borderId="0" applyFont="0" applyFill="0" applyBorder="0" applyAlignment="0" applyProtection="0"/>
    <xf numFmtId="0" fontId="6" fillId="13" borderId="0" applyNumberFormat="0" applyBorder="0" applyAlignment="0" applyProtection="0"/>
  </cellStyleXfs>
  <cellXfs count="81">
    <xf numFmtId="0" fontId="0" fillId="0" borderId="0" xfId="0"/>
    <xf numFmtId="4" fontId="3" fillId="7" borderId="5" xfId="0" applyNumberFormat="1" applyFont="1" applyFill="1" applyBorder="1" applyAlignment="1" applyProtection="1">
      <alignment horizontal="center" vertical="center" wrapText="1"/>
    </xf>
    <xf numFmtId="4" fontId="3" fillId="8" borderId="5" xfId="0" applyNumberFormat="1" applyFont="1" applyFill="1" applyBorder="1" applyAlignment="1" applyProtection="1">
      <alignment horizontal="center" vertical="center" wrapText="1"/>
    </xf>
    <xf numFmtId="4" fontId="3" fillId="1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4" fontId="2" fillId="0" borderId="1" xfId="1" applyNumberFormat="1" applyFont="1" applyFill="1" applyBorder="1" applyAlignment="1" applyProtection="1">
      <alignment horizontal="center" vertical="center"/>
    </xf>
    <xf numFmtId="44" fontId="5" fillId="0" borderId="1" xfId="2" applyFont="1" applyFill="1" applyBorder="1" applyProtection="1"/>
    <xf numFmtId="1" fontId="5" fillId="0" borderId="0" xfId="0" applyNumberFormat="1" applyFont="1"/>
    <xf numFmtId="44" fontId="5" fillId="0" borderId="0" xfId="2" applyFont="1"/>
    <xf numFmtId="4" fontId="1" fillId="4" borderId="11" xfId="0" applyNumberFormat="1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1" fontId="1" fillId="4" borderId="12" xfId="0" applyNumberFormat="1" applyFont="1" applyFill="1" applyBorder="1" applyAlignment="1">
      <alignment horizontal="center" vertical="center" wrapText="1"/>
    </xf>
    <xf numFmtId="4" fontId="1" fillId="4" borderId="13" xfId="0" applyNumberFormat="1" applyFont="1" applyFill="1" applyBorder="1" applyAlignment="1">
      <alignment horizontal="center" vertical="center" wrapText="1"/>
    </xf>
    <xf numFmtId="4" fontId="1" fillId="14" borderId="12" xfId="0" applyNumberFormat="1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1" fontId="1" fillId="4" borderId="6" xfId="0" applyNumberFormat="1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1" fillId="14" borderId="6" xfId="0" applyNumberFormat="1" applyFont="1" applyFill="1" applyBorder="1" applyAlignment="1">
      <alignment horizontal="center" vertical="center" wrapText="1"/>
    </xf>
    <xf numFmtId="44" fontId="1" fillId="4" borderId="5" xfId="2" applyFont="1" applyFill="1" applyBorder="1" applyAlignment="1">
      <alignment horizontal="center" vertical="center" wrapText="1"/>
    </xf>
    <xf numFmtId="164" fontId="5" fillId="6" borderId="5" xfId="2" applyNumberFormat="1" applyFont="1" applyFill="1" applyBorder="1" applyAlignment="1">
      <alignment horizontal="center" vertical="center"/>
    </xf>
    <xf numFmtId="4" fontId="5" fillId="0" borderId="16" xfId="0" applyNumberFormat="1" applyFont="1" applyFill="1" applyBorder="1" applyAlignment="1">
      <alignment horizontal="left" vertical="center"/>
    </xf>
    <xf numFmtId="4" fontId="5" fillId="0" borderId="5" xfId="0" applyNumberFormat="1" applyFont="1" applyFill="1" applyBorder="1" applyAlignment="1">
      <alignment horizontal="center"/>
    </xf>
    <xf numFmtId="1" fontId="0" fillId="0" borderId="5" xfId="0" applyNumberFormat="1" applyFont="1" applyFill="1" applyBorder="1" applyAlignment="1">
      <alignment horizontal="center"/>
    </xf>
    <xf numFmtId="0" fontId="5" fillId="0" borderId="0" xfId="0" applyFont="1" applyBorder="1"/>
    <xf numFmtId="164" fontId="5" fillId="0" borderId="17" xfId="2" applyNumberFormat="1" applyFont="1" applyBorder="1"/>
    <xf numFmtId="0" fontId="5" fillId="0" borderId="4" xfId="0" applyFont="1" applyBorder="1"/>
    <xf numFmtId="0" fontId="5" fillId="0" borderId="4" xfId="0" applyFont="1" applyBorder="1" applyAlignment="1"/>
    <xf numFmtId="164" fontId="5" fillId="0" borderId="18" xfId="2" applyNumberFormat="1" applyFont="1" applyBorder="1"/>
    <xf numFmtId="4" fontId="0" fillId="0" borderId="16" xfId="0" applyNumberFormat="1" applyFont="1" applyFill="1" applyBorder="1" applyAlignment="1">
      <alignment horizontal="left" vertical="center"/>
    </xf>
    <xf numFmtId="0" fontId="5" fillId="0" borderId="0" xfId="0" applyFont="1" applyBorder="1" applyAlignment="1"/>
    <xf numFmtId="4" fontId="0" fillId="0" borderId="5" xfId="0" applyNumberFormat="1" applyFont="1" applyFill="1" applyBorder="1" applyAlignment="1">
      <alignment horizontal="center"/>
    </xf>
    <xf numFmtId="4" fontId="5" fillId="0" borderId="19" xfId="0" applyNumberFormat="1" applyFont="1" applyFill="1" applyBorder="1" applyAlignment="1">
      <alignment horizontal="left" vertical="center"/>
    </xf>
    <xf numFmtId="4" fontId="5" fillId="0" borderId="20" xfId="0" applyNumberFormat="1" applyFont="1" applyFill="1" applyBorder="1" applyAlignment="1">
      <alignment horizontal="center"/>
    </xf>
    <xf numFmtId="1" fontId="0" fillId="0" borderId="20" xfId="0" applyNumberFormat="1" applyFont="1" applyFill="1" applyBorder="1" applyAlignment="1">
      <alignment horizontal="center"/>
    </xf>
    <xf numFmtId="0" fontId="5" fillId="0" borderId="21" xfId="0" applyFont="1" applyBorder="1"/>
    <xf numFmtId="0" fontId="5" fillId="0" borderId="21" xfId="0" applyFont="1" applyBorder="1" applyAlignment="1"/>
    <xf numFmtId="164" fontId="5" fillId="0" borderId="22" xfId="2" applyNumberFormat="1" applyFont="1" applyBorder="1"/>
    <xf numFmtId="4" fontId="5" fillId="4" borderId="5" xfId="0" applyNumberFormat="1" applyFont="1" applyFill="1" applyBorder="1" applyAlignment="1">
      <alignment horizontal="center"/>
    </xf>
    <xf numFmtId="164" fontId="5" fillId="0" borderId="0" xfId="0" applyNumberFormat="1" applyFont="1"/>
    <xf numFmtId="0" fontId="0" fillId="0" borderId="0" xfId="0" applyFont="1" applyBorder="1"/>
    <xf numFmtId="4" fontId="0" fillId="0" borderId="16" xfId="0" applyNumberFormat="1" applyFont="1" applyFill="1" applyBorder="1" applyAlignment="1">
      <alignment vertical="center"/>
    </xf>
    <xf numFmtId="4" fontId="5" fillId="0" borderId="16" xfId="0" applyNumberFormat="1" applyFont="1" applyFill="1" applyBorder="1" applyAlignment="1">
      <alignment vertical="center"/>
    </xf>
    <xf numFmtId="0" fontId="5" fillId="0" borderId="23" xfId="0" applyFont="1" applyBorder="1"/>
    <xf numFmtId="1" fontId="4" fillId="0" borderId="5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164" fontId="5" fillId="5" borderId="24" xfId="2" applyNumberFormat="1" applyFont="1" applyFill="1" applyBorder="1" applyAlignment="1">
      <alignment horizontal="center" vertical="center" wrapText="1"/>
    </xf>
    <xf numFmtId="4" fontId="5" fillId="0" borderId="0" xfId="0" applyNumberFormat="1" applyFont="1"/>
    <xf numFmtId="4" fontId="1" fillId="4" borderId="25" xfId="0" applyNumberFormat="1" applyFont="1" applyFill="1" applyBorder="1" applyAlignment="1">
      <alignment horizontal="center" vertical="center" wrapText="1"/>
    </xf>
    <xf numFmtId="1" fontId="1" fillId="4" borderId="13" xfId="0" applyNumberFormat="1" applyFont="1" applyFill="1" applyBorder="1" applyAlignment="1">
      <alignment horizontal="center" vertical="center" wrapText="1"/>
    </xf>
    <xf numFmtId="4" fontId="1" fillId="14" borderId="1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4" fillId="0" borderId="5" xfId="3" applyNumberFormat="1" applyFont="1" applyFill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left" vertical="center"/>
    </xf>
    <xf numFmtId="4" fontId="5" fillId="0" borderId="5" xfId="0" applyNumberFormat="1" applyFont="1" applyBorder="1" applyAlignment="1">
      <alignment horizontal="center" vertical="center"/>
    </xf>
    <xf numFmtId="44" fontId="5" fillId="0" borderId="0" xfId="2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4" fontId="5" fillId="0" borderId="5" xfId="2" applyNumberFormat="1" applyFont="1" applyBorder="1" applyAlignment="1">
      <alignment horizontal="center" vertical="center"/>
    </xf>
    <xf numFmtId="0" fontId="5" fillId="9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5" fillId="11" borderId="5" xfId="2" applyNumberFormat="1" applyFont="1" applyFill="1" applyBorder="1" applyAlignment="1">
      <alignment horizontal="center" vertical="center"/>
    </xf>
    <xf numFmtId="0" fontId="5" fillId="1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44" fontId="5" fillId="14" borderId="5" xfId="2" applyFont="1" applyFill="1" applyBorder="1" applyAlignment="1" applyProtection="1">
      <alignment horizontal="center" vertical="center" wrapText="1"/>
      <protection locked="0"/>
    </xf>
    <xf numFmtId="44" fontId="5" fillId="0" borderId="21" xfId="2" applyFont="1" applyBorder="1"/>
    <xf numFmtId="44" fontId="3" fillId="5" borderId="26" xfId="2" applyFont="1" applyFill="1" applyBorder="1" applyAlignment="1">
      <alignment horizontal="center" vertical="center" wrapText="1"/>
    </xf>
    <xf numFmtId="164" fontId="5" fillId="6" borderId="27" xfId="2" applyNumberFormat="1" applyFont="1" applyFill="1" applyBorder="1" applyAlignment="1">
      <alignment horizontal="center" vertical="center"/>
    </xf>
    <xf numFmtId="0" fontId="5" fillId="0" borderId="0" xfId="0" applyFont="1" applyProtection="1"/>
    <xf numFmtId="0" fontId="9" fillId="0" borderId="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4" fontId="1" fillId="7" borderId="8" xfId="0" applyNumberFormat="1" applyFont="1" applyFill="1" applyBorder="1" applyAlignment="1">
      <alignment horizontal="center"/>
    </xf>
    <xf numFmtId="4" fontId="1" fillId="7" borderId="9" xfId="0" applyNumberFormat="1" applyFont="1" applyFill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7" fillId="3" borderId="0" xfId="1" applyNumberFormat="1" applyFont="1" applyFill="1" applyBorder="1" applyAlignment="1" applyProtection="1">
      <alignment horizontal="center" vertical="center"/>
    </xf>
    <xf numFmtId="4" fontId="7" fillId="3" borderId="0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164" fontId="5" fillId="14" borderId="5" xfId="0" applyNumberFormat="1" applyFont="1" applyFill="1" applyBorder="1" applyAlignment="1" applyProtection="1">
      <alignment horizontal="center" vertical="center"/>
      <protection locked="0"/>
    </xf>
  </cellXfs>
  <cellStyles count="4">
    <cellStyle name="Énfasis2" xfId="1" builtinId="33"/>
    <cellStyle name="Incorrecto" xfId="3" builtinId="27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0</xdr:rowOff>
    </xdr:from>
    <xdr:to>
      <xdr:col>6</xdr:col>
      <xdr:colOff>5558</xdr:colOff>
      <xdr:row>1</xdr:row>
      <xdr:rowOff>190500</xdr:rowOff>
    </xdr:to>
    <xdr:pic>
      <xdr:nvPicPr>
        <xdr:cNvPr id="4" name="Imagen 3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9794875" y="0"/>
          <a:ext cx="942183" cy="68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showGridLines="0" tabSelected="1" zoomScale="60" zoomScaleNormal="60" workbookViewId="0">
      <selection activeCell="M29" sqref="M29"/>
    </sheetView>
  </sheetViews>
  <sheetFormatPr baseColWidth="10" defaultColWidth="11.42578125" defaultRowHeight="15" x14ac:dyDescent="0.25"/>
  <cols>
    <col min="1" max="1" width="29.5703125" style="4" customWidth="1"/>
    <col min="2" max="2" width="35.85546875" style="4" customWidth="1"/>
    <col min="3" max="3" width="24.85546875" style="4" customWidth="1"/>
    <col min="4" max="4" width="24.7109375" style="7" customWidth="1"/>
    <col min="5" max="5" width="24.7109375" style="4" customWidth="1"/>
    <col min="6" max="6" width="21.28515625" style="8" customWidth="1"/>
    <col min="7" max="7" width="3.28515625" style="4" customWidth="1"/>
    <col min="8" max="8" width="24.7109375" style="4" customWidth="1"/>
    <col min="9" max="9" width="16" style="4" customWidth="1"/>
    <col min="10" max="10" width="18.5703125" style="4" customWidth="1"/>
    <col min="11" max="11" width="16.42578125" style="4" customWidth="1"/>
    <col min="12" max="12" width="15.85546875" style="4" bestFit="1" customWidth="1"/>
    <col min="13" max="13" width="21.28515625" style="4" customWidth="1"/>
    <col min="14" max="14" width="4.28515625" style="4" customWidth="1"/>
    <col min="15" max="15" width="22" style="4" bestFit="1" customWidth="1"/>
    <col min="16" max="16" width="15.85546875" style="4" customWidth="1"/>
    <col min="17" max="17" width="17.85546875" style="4" customWidth="1"/>
    <col min="18" max="18" width="11.42578125" style="4" customWidth="1"/>
    <col min="19" max="19" width="14.42578125" style="4" bestFit="1" customWidth="1"/>
    <col min="20" max="20" width="36.28515625" style="4" customWidth="1"/>
    <col min="21" max="16384" width="11.42578125" style="4"/>
  </cols>
  <sheetData>
    <row r="1" spans="1:20" ht="39" customHeight="1" x14ac:dyDescent="0.25">
      <c r="A1" s="77" t="s">
        <v>8</v>
      </c>
      <c r="B1" s="77"/>
      <c r="C1" s="77"/>
      <c r="D1" s="77"/>
      <c r="E1" s="77"/>
      <c r="F1" s="77"/>
    </row>
    <row r="2" spans="1:20" ht="102.75" customHeight="1" x14ac:dyDescent="0.25">
      <c r="A2" s="78" t="s">
        <v>73</v>
      </c>
      <c r="B2" s="78"/>
      <c r="C2" s="78"/>
      <c r="D2" s="78"/>
      <c r="E2" s="78"/>
      <c r="F2" s="78"/>
    </row>
    <row r="3" spans="1:20" ht="48" customHeight="1" x14ac:dyDescent="0.25">
      <c r="A3" s="77" t="s">
        <v>5</v>
      </c>
      <c r="B3" s="77"/>
      <c r="C3" s="77"/>
      <c r="D3" s="77"/>
      <c r="E3" s="77"/>
      <c r="F3" s="77"/>
      <c r="J3" s="68"/>
    </row>
    <row r="4" spans="1:20" ht="8.25" customHeight="1" x14ac:dyDescent="0.25">
      <c r="B4" s="5"/>
      <c r="C4" s="5"/>
      <c r="D4" s="5"/>
      <c r="E4" s="5"/>
      <c r="F4" s="6"/>
    </row>
    <row r="5" spans="1:20" ht="105.75" customHeight="1" x14ac:dyDescent="0.25">
      <c r="A5" s="79" t="s">
        <v>0</v>
      </c>
      <c r="B5" s="79"/>
      <c r="C5" s="79"/>
      <c r="D5" s="79"/>
      <c r="E5" s="79"/>
      <c r="F5" s="79"/>
    </row>
    <row r="6" spans="1:20" ht="15.75" thickBot="1" x14ac:dyDescent="0.3">
      <c r="C6" s="7"/>
      <c r="D6" s="4"/>
      <c r="E6" s="8"/>
    </row>
    <row r="7" spans="1:20" ht="19.5" thickBot="1" x14ac:dyDescent="0.35">
      <c r="A7" s="72" t="s">
        <v>9</v>
      </c>
      <c r="B7" s="73"/>
      <c r="C7" s="7"/>
      <c r="D7" s="4"/>
      <c r="E7" s="8"/>
      <c r="F7" s="65"/>
      <c r="H7" s="69" t="s">
        <v>10</v>
      </c>
      <c r="I7" s="70"/>
      <c r="J7" s="70"/>
      <c r="K7" s="70"/>
      <c r="L7" s="70"/>
      <c r="M7" s="71"/>
      <c r="O7" s="69" t="s">
        <v>11</v>
      </c>
      <c r="P7" s="70"/>
      <c r="Q7" s="70"/>
      <c r="R7" s="70"/>
      <c r="S7" s="70"/>
      <c r="T7" s="71"/>
    </row>
    <row r="8" spans="1:20" ht="103.5" customHeight="1" x14ac:dyDescent="0.25">
      <c r="A8" s="9" t="s">
        <v>12</v>
      </c>
      <c r="B8" s="10" t="s">
        <v>13</v>
      </c>
      <c r="C8" s="11" t="s">
        <v>14</v>
      </c>
      <c r="D8" s="12" t="s">
        <v>6</v>
      </c>
      <c r="E8" s="13" t="s">
        <v>15</v>
      </c>
      <c r="F8" s="66" t="s">
        <v>16</v>
      </c>
      <c r="H8" s="14" t="s">
        <v>12</v>
      </c>
      <c r="I8" s="15" t="s">
        <v>13</v>
      </c>
      <c r="J8" s="16" t="s">
        <v>14</v>
      </c>
      <c r="K8" s="17" t="s">
        <v>6</v>
      </c>
      <c r="L8" s="18" t="s">
        <v>15</v>
      </c>
      <c r="M8" s="66" t="s">
        <v>16</v>
      </c>
      <c r="O8" s="14" t="s">
        <v>12</v>
      </c>
      <c r="P8" s="15" t="s">
        <v>13</v>
      </c>
      <c r="Q8" s="16" t="s">
        <v>14</v>
      </c>
      <c r="R8" s="17" t="s">
        <v>6</v>
      </c>
      <c r="S8" s="18" t="s">
        <v>15</v>
      </c>
      <c r="T8" s="66" t="s">
        <v>16</v>
      </c>
    </row>
    <row r="9" spans="1:20" x14ac:dyDescent="0.25">
      <c r="A9" s="14" t="s">
        <v>17</v>
      </c>
      <c r="B9" s="15"/>
      <c r="C9" s="16">
        <f>SUM(C10:C19)</f>
        <v>1940</v>
      </c>
      <c r="D9" s="19">
        <v>23.5</v>
      </c>
      <c r="E9" s="64"/>
      <c r="F9" s="67" t="str">
        <f>+IF(E9&lt;=0,"Precio no válido",IF(E9&gt;D9,"Precio no válido",ROUND(C9*E9,2)))</f>
        <v>Precio no válido</v>
      </c>
      <c r="H9" s="14"/>
      <c r="I9" s="15"/>
      <c r="J9" s="16">
        <v>1800</v>
      </c>
      <c r="K9" s="19">
        <v>18</v>
      </c>
      <c r="L9" s="64"/>
      <c r="M9" s="67" t="str">
        <f>+IF(L9&lt;=0,"Precio no válido",IF(L9&gt;K9,"Precio no válido",ROUND(J9*L9,2)))</f>
        <v>Precio no válido</v>
      </c>
      <c r="O9" s="14"/>
      <c r="P9" s="15"/>
      <c r="Q9" s="16">
        <v>500</v>
      </c>
      <c r="R9" s="19">
        <v>18</v>
      </c>
      <c r="S9" s="64"/>
      <c r="T9" s="67" t="str">
        <f>+IF(S9&lt;=0,"Precio no válido",IF(S9&gt;R9,"Precio no válido",ROUND(Q9*S9,2)))</f>
        <v>Precio no válido</v>
      </c>
    </row>
    <row r="10" spans="1:20" x14ac:dyDescent="0.25">
      <c r="A10" s="21" t="s">
        <v>18</v>
      </c>
      <c r="B10" s="22" t="s">
        <v>19</v>
      </c>
      <c r="C10" s="23">
        <v>380</v>
      </c>
      <c r="D10" s="24"/>
      <c r="E10" s="24"/>
      <c r="F10" s="25"/>
      <c r="H10" s="21" t="s">
        <v>18</v>
      </c>
      <c r="I10" s="22" t="s">
        <v>19</v>
      </c>
      <c r="J10" s="23"/>
      <c r="K10" s="26"/>
      <c r="L10" s="27"/>
      <c r="M10" s="28"/>
      <c r="O10" s="29" t="s">
        <v>20</v>
      </c>
      <c r="P10" s="22" t="s">
        <v>19</v>
      </c>
      <c r="Q10" s="23"/>
      <c r="R10" s="26"/>
      <c r="S10" s="27"/>
      <c r="T10" s="28"/>
    </row>
    <row r="11" spans="1:20" x14ac:dyDescent="0.25">
      <c r="A11" s="21" t="s">
        <v>21</v>
      </c>
      <c r="B11" s="22" t="s">
        <v>19</v>
      </c>
      <c r="C11" s="23">
        <v>120</v>
      </c>
      <c r="D11" s="24"/>
      <c r="E11" s="24"/>
      <c r="F11" s="25"/>
      <c r="H11" s="21" t="s">
        <v>22</v>
      </c>
      <c r="I11" s="22" t="s">
        <v>19</v>
      </c>
      <c r="J11" s="23"/>
      <c r="K11" s="24"/>
      <c r="L11" s="30"/>
      <c r="M11" s="25"/>
      <c r="O11" s="29" t="s">
        <v>23</v>
      </c>
      <c r="P11" s="22" t="s">
        <v>19</v>
      </c>
      <c r="Q11" s="23"/>
      <c r="R11" s="24"/>
      <c r="S11" s="30"/>
      <c r="T11" s="25"/>
    </row>
    <row r="12" spans="1:20" x14ac:dyDescent="0.25">
      <c r="A12" s="21" t="s">
        <v>22</v>
      </c>
      <c r="B12" s="22" t="s">
        <v>19</v>
      </c>
      <c r="C12" s="23">
        <v>110</v>
      </c>
      <c r="D12" s="24"/>
      <c r="E12" s="24"/>
      <c r="F12" s="25"/>
      <c r="H12" s="21" t="s">
        <v>24</v>
      </c>
      <c r="I12" s="22" t="s">
        <v>19</v>
      </c>
      <c r="J12" s="23"/>
      <c r="K12" s="24"/>
      <c r="L12" s="30"/>
      <c r="M12" s="25"/>
      <c r="O12" s="29" t="s">
        <v>25</v>
      </c>
      <c r="P12" s="22" t="s">
        <v>19</v>
      </c>
      <c r="Q12" s="23"/>
      <c r="R12" s="24"/>
      <c r="S12" s="30"/>
      <c r="T12" s="25"/>
    </row>
    <row r="13" spans="1:20" x14ac:dyDescent="0.25">
      <c r="A13" s="21" t="s">
        <v>24</v>
      </c>
      <c r="B13" s="22" t="s">
        <v>19</v>
      </c>
      <c r="C13" s="23">
        <v>120</v>
      </c>
      <c r="D13" s="24"/>
      <c r="E13" s="24"/>
      <c r="F13" s="25"/>
      <c r="H13" s="21" t="s">
        <v>26</v>
      </c>
      <c r="I13" s="22" t="s">
        <v>19</v>
      </c>
      <c r="J13" s="23"/>
      <c r="K13" s="24"/>
      <c r="L13" s="30"/>
      <c r="M13" s="25"/>
      <c r="O13" s="29" t="s">
        <v>27</v>
      </c>
      <c r="P13" s="22" t="s">
        <v>19</v>
      </c>
      <c r="Q13" s="23"/>
      <c r="R13" s="24"/>
      <c r="S13" s="30"/>
      <c r="T13" s="25"/>
    </row>
    <row r="14" spans="1:20" x14ac:dyDescent="0.25">
      <c r="A14" s="21" t="s">
        <v>26</v>
      </c>
      <c r="B14" s="22" t="s">
        <v>19</v>
      </c>
      <c r="C14" s="23">
        <v>170</v>
      </c>
      <c r="D14" s="24"/>
      <c r="E14" s="24"/>
      <c r="F14" s="25"/>
      <c r="H14" s="21" t="s">
        <v>28</v>
      </c>
      <c r="I14" s="22" t="s">
        <v>19</v>
      </c>
      <c r="J14" s="23"/>
      <c r="K14" s="24"/>
      <c r="L14" s="30"/>
      <c r="M14" s="25"/>
      <c r="O14" s="29" t="s">
        <v>29</v>
      </c>
      <c r="P14" s="31" t="s">
        <v>19</v>
      </c>
      <c r="Q14" s="23"/>
      <c r="R14" s="24"/>
      <c r="S14" s="30"/>
      <c r="T14" s="25"/>
    </row>
    <row r="15" spans="1:20" x14ac:dyDescent="0.25">
      <c r="A15" s="21" t="s">
        <v>28</v>
      </c>
      <c r="B15" s="22" t="s">
        <v>19</v>
      </c>
      <c r="C15" s="23">
        <v>160</v>
      </c>
      <c r="D15" s="24"/>
      <c r="E15" s="24"/>
      <c r="F15" s="25"/>
      <c r="H15" s="21" t="s">
        <v>30</v>
      </c>
      <c r="I15" s="22" t="s">
        <v>19</v>
      </c>
      <c r="J15" s="23"/>
      <c r="K15" s="24"/>
      <c r="L15" s="30"/>
      <c r="M15" s="25"/>
      <c r="O15" s="21"/>
      <c r="P15" s="22"/>
      <c r="Q15" s="23"/>
      <c r="R15" s="24"/>
      <c r="S15" s="30"/>
      <c r="T15" s="25"/>
    </row>
    <row r="16" spans="1:20" x14ac:dyDescent="0.25">
      <c r="A16" s="21" t="s">
        <v>30</v>
      </c>
      <c r="B16" s="22" t="s">
        <v>19</v>
      </c>
      <c r="C16" s="23">
        <v>110</v>
      </c>
      <c r="D16" s="24"/>
      <c r="E16" s="24"/>
      <c r="F16" s="25"/>
      <c r="H16" s="21" t="s">
        <v>21</v>
      </c>
      <c r="I16" s="22" t="s">
        <v>19</v>
      </c>
      <c r="J16" s="23"/>
      <c r="K16" s="24"/>
      <c r="L16" s="30"/>
      <c r="M16" s="25"/>
      <c r="O16" s="21"/>
      <c r="P16" s="22"/>
      <c r="Q16" s="23"/>
      <c r="R16" s="24"/>
      <c r="S16" s="30"/>
      <c r="T16" s="25"/>
    </row>
    <row r="17" spans="1:20" x14ac:dyDescent="0.25">
      <c r="A17" s="21" t="s">
        <v>20</v>
      </c>
      <c r="B17" s="22" t="s">
        <v>19</v>
      </c>
      <c r="C17" s="23">
        <v>300</v>
      </c>
      <c r="D17" s="24"/>
      <c r="E17" s="24"/>
      <c r="F17" s="25"/>
      <c r="H17" s="21"/>
      <c r="I17" s="22"/>
      <c r="J17" s="23"/>
      <c r="K17" s="40" t="s">
        <v>69</v>
      </c>
      <c r="L17" s="30"/>
      <c r="M17" s="25"/>
      <c r="O17" s="21"/>
      <c r="P17" s="22"/>
      <c r="Q17" s="23"/>
      <c r="R17" s="63" t="s">
        <v>70</v>
      </c>
      <c r="S17" s="30"/>
      <c r="T17" s="25"/>
    </row>
    <row r="18" spans="1:20" ht="15.75" thickBot="1" x14ac:dyDescent="0.3">
      <c r="A18" s="21" t="s">
        <v>31</v>
      </c>
      <c r="B18" s="22" t="s">
        <v>19</v>
      </c>
      <c r="C18" s="23">
        <v>120</v>
      </c>
      <c r="D18" s="24"/>
      <c r="E18" s="24"/>
      <c r="F18" s="25"/>
      <c r="H18" s="32"/>
      <c r="I18" s="33"/>
      <c r="J18" s="34"/>
      <c r="K18" s="35"/>
      <c r="L18" s="36"/>
      <c r="M18" s="37"/>
      <c r="O18" s="32"/>
      <c r="P18" s="33"/>
      <c r="Q18" s="34"/>
      <c r="R18" s="35"/>
      <c r="S18" s="36"/>
      <c r="T18" s="37"/>
    </row>
    <row r="19" spans="1:20" x14ac:dyDescent="0.25">
      <c r="A19" s="21" t="s">
        <v>32</v>
      </c>
      <c r="B19" s="22" t="s">
        <v>19</v>
      </c>
      <c r="C19" s="23">
        <v>350</v>
      </c>
      <c r="D19" s="24"/>
      <c r="E19" s="24"/>
      <c r="F19" s="25"/>
    </row>
    <row r="20" spans="1:20" x14ac:dyDescent="0.25">
      <c r="A20" s="14" t="s">
        <v>33</v>
      </c>
      <c r="B20" s="38" t="s">
        <v>19</v>
      </c>
      <c r="C20" s="16">
        <f>SUM(C21:C31)</f>
        <v>798</v>
      </c>
      <c r="D20" s="19">
        <v>26.2</v>
      </c>
      <c r="E20" s="64"/>
      <c r="F20" s="20" t="str">
        <f>+IF(E20&lt;=0,"Precio no válido",IF(E20&gt;D20,"Precio no válido",ROUND(C20*E20,2)))</f>
        <v>Precio no válido</v>
      </c>
    </row>
    <row r="21" spans="1:20" x14ac:dyDescent="0.25">
      <c r="A21" s="21" t="s">
        <v>34</v>
      </c>
      <c r="B21" s="22" t="s">
        <v>19</v>
      </c>
      <c r="C21" s="23">
        <v>110</v>
      </c>
      <c r="D21" s="24"/>
      <c r="E21" s="24"/>
      <c r="F21" s="25"/>
    </row>
    <row r="22" spans="1:20" x14ac:dyDescent="0.25">
      <c r="A22" s="21" t="s">
        <v>35</v>
      </c>
      <c r="B22" s="22" t="s">
        <v>19</v>
      </c>
      <c r="C22" s="23">
        <v>70</v>
      </c>
      <c r="D22" s="24"/>
      <c r="E22" s="24"/>
      <c r="F22" s="25"/>
    </row>
    <row r="23" spans="1:20" x14ac:dyDescent="0.25">
      <c r="A23" s="21" t="s">
        <v>36</v>
      </c>
      <c r="B23" s="22" t="s">
        <v>19</v>
      </c>
      <c r="C23" s="23">
        <v>50</v>
      </c>
      <c r="D23" s="24"/>
      <c r="E23" s="24"/>
      <c r="F23" s="25"/>
    </row>
    <row r="24" spans="1:20" x14ac:dyDescent="0.25">
      <c r="A24" s="21" t="s">
        <v>37</v>
      </c>
      <c r="B24" s="22" t="s">
        <v>19</v>
      </c>
      <c r="C24" s="23">
        <v>50</v>
      </c>
      <c r="D24" s="24"/>
      <c r="E24" s="24"/>
      <c r="F24" s="25"/>
    </row>
    <row r="25" spans="1:20" x14ac:dyDescent="0.25">
      <c r="A25" s="21" t="s">
        <v>38</v>
      </c>
      <c r="B25" s="22" t="s">
        <v>19</v>
      </c>
      <c r="C25" s="23">
        <v>50</v>
      </c>
      <c r="D25" s="24"/>
      <c r="E25" s="24"/>
      <c r="F25" s="25"/>
      <c r="H25" s="39"/>
    </row>
    <row r="26" spans="1:20" x14ac:dyDescent="0.25">
      <c r="A26" s="21" t="s">
        <v>39</v>
      </c>
      <c r="B26" s="22" t="s">
        <v>19</v>
      </c>
      <c r="C26" s="23">
        <v>100</v>
      </c>
      <c r="D26" s="24"/>
      <c r="E26" s="24"/>
      <c r="F26" s="25"/>
    </row>
    <row r="27" spans="1:20" x14ac:dyDescent="0.25">
      <c r="A27" s="21" t="s">
        <v>40</v>
      </c>
      <c r="B27" s="22" t="s">
        <v>19</v>
      </c>
      <c r="C27" s="23">
        <v>178</v>
      </c>
      <c r="D27" s="24"/>
      <c r="E27" s="24"/>
      <c r="F27" s="25"/>
    </row>
    <row r="28" spans="1:20" x14ac:dyDescent="0.25">
      <c r="A28" s="21" t="s">
        <v>41</v>
      </c>
      <c r="B28" s="22" t="s">
        <v>19</v>
      </c>
      <c r="C28" s="23">
        <v>70</v>
      </c>
      <c r="D28" s="24"/>
      <c r="E28" s="24"/>
      <c r="F28" s="25"/>
    </row>
    <row r="29" spans="1:20" x14ac:dyDescent="0.25">
      <c r="A29" s="21" t="s">
        <v>42</v>
      </c>
      <c r="B29" s="22" t="s">
        <v>19</v>
      </c>
      <c r="C29" s="23">
        <v>50</v>
      </c>
      <c r="D29" s="24"/>
      <c r="E29" s="24"/>
      <c r="F29" s="25"/>
    </row>
    <row r="30" spans="1:20" x14ac:dyDescent="0.25">
      <c r="A30" s="21" t="s">
        <v>43</v>
      </c>
      <c r="B30" s="22" t="s">
        <v>19</v>
      </c>
      <c r="C30" s="23">
        <v>30</v>
      </c>
      <c r="D30" s="24"/>
      <c r="E30" s="24"/>
      <c r="F30" s="25"/>
    </row>
    <row r="31" spans="1:20" x14ac:dyDescent="0.25">
      <c r="A31" s="21" t="s">
        <v>44</v>
      </c>
      <c r="B31" s="22" t="s">
        <v>19</v>
      </c>
      <c r="C31" s="23">
        <v>40</v>
      </c>
      <c r="D31" s="24"/>
      <c r="E31" s="24"/>
      <c r="F31" s="25"/>
      <c r="H31" s="39"/>
    </row>
    <row r="32" spans="1:20" x14ac:dyDescent="0.25">
      <c r="A32" s="14" t="s">
        <v>45</v>
      </c>
      <c r="B32" s="38" t="s">
        <v>19</v>
      </c>
      <c r="C32" s="16">
        <f>SUM(C33:C37)</f>
        <v>306</v>
      </c>
      <c r="D32" s="19">
        <v>28.85</v>
      </c>
      <c r="E32" s="64"/>
      <c r="F32" s="20" t="str">
        <f>+IF(E32&lt;=0,"Precio no válido",IF(E32&gt;D32,"Precio no válido",ROUND(C32*E32,2)))</f>
        <v>Precio no válido</v>
      </c>
    </row>
    <row r="33" spans="1:6" x14ac:dyDescent="0.25">
      <c r="A33" s="21" t="s">
        <v>46</v>
      </c>
      <c r="B33" s="22" t="s">
        <v>19</v>
      </c>
      <c r="C33" s="23">
        <v>30</v>
      </c>
      <c r="D33" s="40"/>
      <c r="E33" s="24"/>
      <c r="F33" s="25"/>
    </row>
    <row r="34" spans="1:6" x14ac:dyDescent="0.25">
      <c r="A34" s="21" t="s">
        <v>47</v>
      </c>
      <c r="B34" s="22" t="s">
        <v>19</v>
      </c>
      <c r="C34" s="23">
        <v>70</v>
      </c>
      <c r="D34" s="40"/>
      <c r="E34" s="24"/>
      <c r="F34" s="25"/>
    </row>
    <row r="35" spans="1:6" x14ac:dyDescent="0.25">
      <c r="A35" s="21" t="s">
        <v>48</v>
      </c>
      <c r="B35" s="22" t="s">
        <v>19</v>
      </c>
      <c r="C35" s="23">
        <v>66</v>
      </c>
      <c r="D35" s="40"/>
      <c r="E35" s="24"/>
      <c r="F35" s="25"/>
    </row>
    <row r="36" spans="1:6" x14ac:dyDescent="0.25">
      <c r="A36" s="21" t="s">
        <v>49</v>
      </c>
      <c r="B36" s="22" t="s">
        <v>19</v>
      </c>
      <c r="C36" s="23">
        <v>70</v>
      </c>
      <c r="D36" s="40"/>
      <c r="E36" s="24"/>
      <c r="F36" s="25"/>
    </row>
    <row r="37" spans="1:6" x14ac:dyDescent="0.25">
      <c r="A37" s="21" t="s">
        <v>50</v>
      </c>
      <c r="B37" s="22" t="s">
        <v>19</v>
      </c>
      <c r="C37" s="23">
        <v>70</v>
      </c>
      <c r="D37" s="40"/>
      <c r="E37" s="24"/>
      <c r="F37" s="25"/>
    </row>
    <row r="38" spans="1:6" x14ac:dyDescent="0.25">
      <c r="A38" s="14" t="s">
        <v>51</v>
      </c>
      <c r="B38" s="38" t="s">
        <v>19</v>
      </c>
      <c r="C38" s="16">
        <f>SUM(C39:C43)</f>
        <v>164</v>
      </c>
      <c r="D38" s="19">
        <v>31.5</v>
      </c>
      <c r="E38" s="64"/>
      <c r="F38" s="20" t="str">
        <f>+IF(E38&lt;=0,"Precio no válido",IF(E38&gt;D38,"Precio no válido",ROUND(C38*E38,2)))</f>
        <v>Precio no válido</v>
      </c>
    </row>
    <row r="39" spans="1:6" x14ac:dyDescent="0.25">
      <c r="A39" s="21" t="s">
        <v>52</v>
      </c>
      <c r="B39" s="22" t="s">
        <v>19</v>
      </c>
      <c r="C39" s="23">
        <v>40</v>
      </c>
      <c r="D39" s="24"/>
      <c r="E39" s="24"/>
      <c r="F39" s="25"/>
    </row>
    <row r="40" spans="1:6" x14ac:dyDescent="0.25">
      <c r="A40" s="21" t="s">
        <v>53</v>
      </c>
      <c r="B40" s="22" t="s">
        <v>19</v>
      </c>
      <c r="C40" s="23">
        <v>20</v>
      </c>
      <c r="D40" s="24"/>
      <c r="E40" s="24"/>
      <c r="F40" s="25"/>
    </row>
    <row r="41" spans="1:6" x14ac:dyDescent="0.25">
      <c r="A41" s="21" t="s">
        <v>54</v>
      </c>
      <c r="B41" s="22" t="s">
        <v>19</v>
      </c>
      <c r="C41" s="23">
        <v>50</v>
      </c>
      <c r="D41" s="24"/>
      <c r="E41" s="24"/>
      <c r="F41" s="25"/>
    </row>
    <row r="42" spans="1:6" x14ac:dyDescent="0.25">
      <c r="A42" s="21" t="s">
        <v>55</v>
      </c>
      <c r="B42" s="22" t="s">
        <v>19</v>
      </c>
      <c r="C42" s="23">
        <v>30</v>
      </c>
      <c r="D42" s="24"/>
      <c r="E42" s="24"/>
      <c r="F42" s="25"/>
    </row>
    <row r="43" spans="1:6" x14ac:dyDescent="0.25">
      <c r="A43" s="21" t="s">
        <v>56</v>
      </c>
      <c r="B43" s="22" t="s">
        <v>19</v>
      </c>
      <c r="C43" s="23">
        <v>24</v>
      </c>
      <c r="D43" s="24"/>
      <c r="E43" s="24"/>
      <c r="F43" s="25"/>
    </row>
    <row r="44" spans="1:6" x14ac:dyDescent="0.25">
      <c r="A44" s="14" t="s">
        <v>57</v>
      </c>
      <c r="B44" s="38" t="s">
        <v>19</v>
      </c>
      <c r="C44" s="16">
        <f>SUM(C45:C47)</f>
        <v>248</v>
      </c>
      <c r="D44" s="19">
        <v>34.15</v>
      </c>
      <c r="E44" s="64"/>
      <c r="F44" s="20" t="str">
        <f>+IF(E44&lt;=0,"Precio no válido",IF(E44&gt;D44,"Precio no válido",ROUND(C44*E44,2)))</f>
        <v>Precio no válido</v>
      </c>
    </row>
    <row r="45" spans="1:6" x14ac:dyDescent="0.25">
      <c r="A45" s="41" t="s">
        <v>58</v>
      </c>
      <c r="B45" s="22" t="s">
        <v>19</v>
      </c>
      <c r="C45" s="23">
        <v>110</v>
      </c>
      <c r="D45" s="24"/>
      <c r="E45" s="24"/>
      <c r="F45" s="25"/>
    </row>
    <row r="46" spans="1:6" x14ac:dyDescent="0.25">
      <c r="A46" s="42" t="s">
        <v>59</v>
      </c>
      <c r="B46" s="22" t="s">
        <v>19</v>
      </c>
      <c r="C46" s="23">
        <v>90</v>
      </c>
      <c r="D46" s="24"/>
      <c r="E46" s="24"/>
      <c r="F46" s="25"/>
    </row>
    <row r="47" spans="1:6" x14ac:dyDescent="0.25">
      <c r="A47" s="42" t="s">
        <v>60</v>
      </c>
      <c r="B47" s="22" t="s">
        <v>19</v>
      </c>
      <c r="C47" s="23">
        <v>48</v>
      </c>
      <c r="D47" s="24"/>
      <c r="E47" s="24"/>
      <c r="F47" s="25"/>
    </row>
    <row r="48" spans="1:6" x14ac:dyDescent="0.25">
      <c r="A48" s="14" t="s">
        <v>61</v>
      </c>
      <c r="B48" s="38" t="s">
        <v>19</v>
      </c>
      <c r="C48" s="16">
        <v>20</v>
      </c>
      <c r="D48" s="19">
        <v>39.450000000000003</v>
      </c>
      <c r="E48" s="64"/>
      <c r="F48" s="20" t="str">
        <f>+IF(E48&lt;=0,"Precio no válido",IF(E48&gt;D48,"Precio no válido",ROUND(C48*E48,2)))</f>
        <v>Precio no válido</v>
      </c>
    </row>
    <row r="49" spans="1:9" ht="15.75" thickBot="1" x14ac:dyDescent="0.3">
      <c r="A49" s="43" t="s">
        <v>62</v>
      </c>
      <c r="B49" s="22" t="s">
        <v>19</v>
      </c>
      <c r="C49" s="44">
        <v>20</v>
      </c>
      <c r="D49" s="24"/>
      <c r="E49" s="24"/>
      <c r="F49" s="25"/>
    </row>
    <row r="50" spans="1:9" ht="61.15" customHeight="1" thickBot="1" x14ac:dyDescent="0.3">
      <c r="C50" s="7"/>
      <c r="D50" s="4"/>
      <c r="E50" s="45" t="s">
        <v>71</v>
      </c>
      <c r="F50" s="46" t="str">
        <f>+IF(COUNTIF(F9:T48,"Precio no válido"),"Precio no válido",IF((F9+F20+F32+F38+F44+F48+M9+T9)&lt;=0,"Precio no válido",SUM(F9+F20+F32+F38+F44+F48+M9+T9)))</f>
        <v>Precio no válido</v>
      </c>
    </row>
    <row r="51" spans="1:9" ht="15.75" thickBot="1" x14ac:dyDescent="0.3">
      <c r="A51" s="47"/>
      <c r="B51" s="47"/>
      <c r="C51" s="7"/>
      <c r="D51" s="47"/>
      <c r="E51" s="8"/>
    </row>
    <row r="52" spans="1:9" ht="15.75" thickBot="1" x14ac:dyDescent="0.3">
      <c r="A52" s="72" t="s">
        <v>63</v>
      </c>
      <c r="B52" s="73"/>
      <c r="C52" s="7"/>
      <c r="D52" s="47"/>
      <c r="E52" s="8"/>
      <c r="F52" s="65"/>
    </row>
    <row r="53" spans="1:9" ht="105" customHeight="1" x14ac:dyDescent="0.25">
      <c r="A53" s="48" t="s">
        <v>64</v>
      </c>
      <c r="B53" s="12" t="s">
        <v>14</v>
      </c>
      <c r="C53" s="49" t="s">
        <v>65</v>
      </c>
      <c r="D53" s="12" t="s">
        <v>6</v>
      </c>
      <c r="E53" s="50" t="s">
        <v>15</v>
      </c>
      <c r="F53" s="66" t="s">
        <v>16</v>
      </c>
    </row>
    <row r="54" spans="1:9" ht="64.5" customHeight="1" x14ac:dyDescent="0.25">
      <c r="A54" s="51" t="s">
        <v>66</v>
      </c>
      <c r="B54" s="52">
        <v>500</v>
      </c>
      <c r="C54" s="52">
        <f>500*10</f>
        <v>5000</v>
      </c>
      <c r="D54" s="53">
        <v>15</v>
      </c>
      <c r="E54" s="80"/>
      <c r="F54" s="67" t="str">
        <f>+IF(E54&lt;=0,"Precio no válido",IF(E54&gt;D54,"Precio no válido",ROUND(B54*E54,2)))</f>
        <v>Precio no válido</v>
      </c>
      <c r="G54" s="54"/>
    </row>
    <row r="55" spans="1:9" ht="45.75" customHeight="1" x14ac:dyDescent="0.25">
      <c r="A55" s="51" t="s">
        <v>67</v>
      </c>
      <c r="B55" s="55"/>
      <c r="C55" s="52">
        <v>47500</v>
      </c>
      <c r="D55" s="53">
        <v>0.6</v>
      </c>
      <c r="E55" s="80"/>
      <c r="F55" s="67" t="str">
        <f>+IF(E55&lt;=0,"Precio no válido",IF(E55&gt;D55,"Precio no válido",ROUND(C55*E55,2)))</f>
        <v>Precio no válido</v>
      </c>
    </row>
    <row r="56" spans="1:9" ht="21.75" customHeight="1" thickBot="1" x14ac:dyDescent="0.3">
      <c r="A56" s="51" t="s">
        <v>68</v>
      </c>
      <c r="B56" s="74" t="s">
        <v>7</v>
      </c>
      <c r="C56" s="75"/>
      <c r="D56" s="76"/>
      <c r="E56" s="56"/>
      <c r="F56" s="56"/>
    </row>
    <row r="57" spans="1:9" ht="74.45" customHeight="1" thickBot="1" x14ac:dyDescent="0.3">
      <c r="C57" s="7"/>
      <c r="D57" s="4"/>
      <c r="E57" s="57" t="s">
        <v>72</v>
      </c>
      <c r="F57" s="46" t="str">
        <f>+IF(COUNTIF(F54:F55,"Precio no válido"),"Precio no válido",IF(SUM(F54:F55)&lt;=0,"Precio no válido",SUM(F54:F55)))</f>
        <v>Precio no válido</v>
      </c>
      <c r="H57" s="39"/>
    </row>
    <row r="58" spans="1:9" ht="7.9" customHeight="1" x14ac:dyDescent="0.25">
      <c r="C58" s="7"/>
      <c r="D58" s="4"/>
    </row>
    <row r="59" spans="1:9" ht="54" customHeight="1" x14ac:dyDescent="0.25">
      <c r="A59" s="47"/>
      <c r="B59" s="1" t="s">
        <v>1</v>
      </c>
      <c r="C59" s="58">
        <v>167149.9</v>
      </c>
      <c r="D59" s="47"/>
      <c r="E59" s="8"/>
    </row>
    <row r="60" spans="1:9" ht="66" customHeight="1" x14ac:dyDescent="0.25">
      <c r="A60" s="47"/>
      <c r="B60" s="2" t="s">
        <v>2</v>
      </c>
      <c r="C60" s="58" t="str">
        <f>+IF(COUNTIF(F9:F57,"Precio no válido"),"Precio no válido",IF((F50+F57)&lt;=0,"Precio no válido",SUM(F50+F57)))</f>
        <v>Precio no válido</v>
      </c>
      <c r="D60" s="59" t="str">
        <f>+IF(E60=12,"Todas las casillas contienen un valor.","Oferta incompleta. Existen casillas sin valor introducido.")</f>
        <v>Oferta incompleta. Existen casillas sin valor introducido.</v>
      </c>
      <c r="E60" s="60">
        <f>COUNT(F9,F20,F32,F38,F44,F48,F50,F54,F55,F57,M9,T9)</f>
        <v>0</v>
      </c>
      <c r="H60"/>
      <c r="I60"/>
    </row>
    <row r="61" spans="1:9" ht="71.45" customHeight="1" x14ac:dyDescent="0.25">
      <c r="A61" s="47"/>
      <c r="B61" s="3" t="s">
        <v>3</v>
      </c>
      <c r="C61" s="61" t="e">
        <f>C60*2</f>
        <v>#VALUE!</v>
      </c>
      <c r="D61" s="62" t="s">
        <v>4</v>
      </c>
      <c r="E61" s="8"/>
      <c r="H61"/>
      <c r="I61"/>
    </row>
    <row r="62" spans="1:9" x14ac:dyDescent="0.25">
      <c r="C62" s="7"/>
      <c r="D62" s="4"/>
      <c r="E62" s="8"/>
      <c r="H62"/>
      <c r="I62"/>
    </row>
    <row r="63" spans="1:9" x14ac:dyDescent="0.25">
      <c r="C63" s="7"/>
      <c r="D63" s="4"/>
      <c r="E63" s="8"/>
      <c r="H63"/>
      <c r="I63"/>
    </row>
    <row r="64" spans="1:9" x14ac:dyDescent="0.25">
      <c r="C64" s="7"/>
      <c r="D64" s="4"/>
      <c r="E64" s="8"/>
      <c r="H64"/>
      <c r="I64"/>
    </row>
    <row r="65" spans="3:9" x14ac:dyDescent="0.25">
      <c r="C65" s="7"/>
      <c r="D65" s="4"/>
      <c r="E65" s="8"/>
      <c r="H65"/>
      <c r="I65"/>
    </row>
    <row r="66" spans="3:9" x14ac:dyDescent="0.25">
      <c r="C66" s="7"/>
      <c r="D66" s="4"/>
      <c r="E66" s="8"/>
      <c r="H66"/>
      <c r="I66"/>
    </row>
    <row r="67" spans="3:9" x14ac:dyDescent="0.25">
      <c r="C67" s="7"/>
      <c r="D67" s="4"/>
      <c r="E67" s="8"/>
      <c r="H67"/>
      <c r="I67"/>
    </row>
    <row r="68" spans="3:9" x14ac:dyDescent="0.25">
      <c r="H68"/>
      <c r="I68"/>
    </row>
    <row r="83" ht="30.75" customHeight="1" x14ac:dyDescent="0.25"/>
  </sheetData>
  <sheetProtection password="9256" sheet="1" objects="1" scenarios="1"/>
  <mergeCells count="9">
    <mergeCell ref="O7:T7"/>
    <mergeCell ref="A52:B52"/>
    <mergeCell ref="B56:D56"/>
    <mergeCell ref="A1:F1"/>
    <mergeCell ref="A2:F2"/>
    <mergeCell ref="A3:F3"/>
    <mergeCell ref="A5:F5"/>
    <mergeCell ref="A7:B7"/>
    <mergeCell ref="H7:M7"/>
  </mergeCells>
  <dataValidations count="1">
    <dataValidation type="custom" allowBlank="1" showInputMessage="1" showErrorMessage="1" errorTitle="NUMERO DE DECIMALES INCORRECTO" error="Se deben incluir como máximo dos decimales y valores superiores a cero_x000a_" sqref="E9 E20 E32 E38 E44 E48 L9 S9 E54 E55">
      <formula1>AND(E9*100=INT(E9*100),E9&gt;0)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Díaz Vargas, Astrid Carolina</cp:lastModifiedBy>
  <dcterms:created xsi:type="dcterms:W3CDTF">2021-11-11T08:42:18Z</dcterms:created>
  <dcterms:modified xsi:type="dcterms:W3CDTF">2022-01-10T08:08:04Z</dcterms:modified>
</cp:coreProperties>
</file>